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</definedName>
  </definedNames>
  <calcPr calcId="145621" refMode="R1C1"/>
</workbook>
</file>

<file path=xl/calcChain.xml><?xml version="1.0" encoding="utf-8"?>
<calcChain xmlns="http://schemas.openxmlformats.org/spreadsheetml/2006/main">
  <c r="I4" i="1" l="1"/>
  <c r="I3" i="1"/>
  <c r="J3" i="1" l="1"/>
  <c r="P4" i="1"/>
  <c r="Q4" i="1"/>
  <c r="Q3" i="1"/>
  <c r="P3" i="1"/>
  <c r="J5" i="1" l="1"/>
</calcChain>
</file>

<file path=xl/sharedStrings.xml><?xml version="1.0" encoding="utf-8"?>
<sst xmlns="http://schemas.openxmlformats.org/spreadsheetml/2006/main" count="23" uniqueCount="21">
  <si>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</si>
  <si>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</si>
  <si>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</si>
  <si>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</si>
  <si>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</si>
  <si>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</si>
  <si>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</si>
  <si>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</si>
  <si>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</si>
  <si>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</si>
  <si>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</si>
  <si>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</si>
  <si>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20.21 УСМТР</t>
  </si>
  <si>
    <t>1346265</t>
  </si>
  <si>
    <t>9003717</t>
  </si>
  <si>
    <t>Ствол пожарный лафетный ЛС-П60(40, 50)Уо</t>
  </si>
  <si>
    <t>Камера пенообразования РВСД 20000м3 DN80</t>
  </si>
  <si>
    <t>ШТ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</si>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</sst>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8" customWidth="1"/>
    <col min="4" max="4" width="11.5703125" hidden="1" customWidth="1"/>
    <col min="5" max="5" width="11" hidden="1" customWidth="1"/>
    <col min="8" max="8" width="11.140625" customWidth="1"/>
    <col min="9" max="9" width="13.7109375" customWidth="1"/>
    <col min="10" max="10" width="12.28515625" customWidth="1"/>
    <col min="11" max="11" width="14.5703125" customWidth="1"/>
    <col min="14" max="17" width="12.85546875" hidden="1" customWidth="1"/>
    <col min="18" max="18" width="16.28515625" hidden="1" customWidth="1"/>
  </cols>
  <sheetData>
    <row r="1" spans="1:18" x14ac:dyDescent="0.25">
      <c r="B1" t="s">
        <v>12</v>
      </c>
      <c r="J1" s="1"/>
    </row>
    <row r="2" spans="1:18" x14ac:dyDescent="0.25">
      <c r="A2" s="2" t="s">
        <v>11</v>
      </c>
      <c r="B2" s="2" t="s">
        <v>0</v>
      </c>
      <c r="C2" s="9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N2" s="16" t="s">
        <v>19</v>
      </c>
      <c r="O2" t="s">
        <v>18</v>
      </c>
      <c r="R2" t="s">
        <v>20</v>
      </c>
    </row>
    <row r="3" spans="1:18" s="7" customFormat="1" x14ac:dyDescent="0.25">
      <c r="A3" s="4">
        <v>1</v>
      </c>
      <c r="B3" s="5" t="s">
        <v>13</v>
      </c>
      <c r="C3" s="14" t="s">
        <v>15</v>
      </c>
      <c r="D3" s="6"/>
      <c r="E3" s="6"/>
      <c r="F3" s="5" t="s">
        <v>10</v>
      </c>
      <c r="G3" s="12" t="s">
        <v>17</v>
      </c>
      <c r="H3" s="13">
        <v>4</v>
      </c>
      <c r="I3" s="10">
        <f>R3</f>
        <v>124909.75</v>
      </c>
      <c r="J3" s="10">
        <f>H3*I3</f>
        <v>499639</v>
      </c>
      <c r="K3" s="11">
        <v>40869</v>
      </c>
      <c r="N3" s="15">
        <v>4</v>
      </c>
      <c r="O3" s="10">
        <v>162255.72</v>
      </c>
      <c r="P3" s="7">
        <f>O3*40/(100)</f>
        <v>64902.288</v>
      </c>
      <c r="Q3" s="17">
        <f>O3-P3</f>
        <v>97353.432000000001</v>
      </c>
      <c r="R3" s="3">
        <v>124909.75</v>
      </c>
    </row>
    <row r="4" spans="1:18" s="7" customFormat="1" ht="30" x14ac:dyDescent="0.25">
      <c r="A4" s="4">
        <v>2</v>
      </c>
      <c r="B4" s="5" t="s">
        <v>14</v>
      </c>
      <c r="C4" s="14" t="s">
        <v>16</v>
      </c>
      <c r="D4" s="6"/>
      <c r="E4" s="6"/>
      <c r="F4" s="5" t="s">
        <v>10</v>
      </c>
      <c r="G4" s="12" t="s">
        <v>17</v>
      </c>
      <c r="H4" s="13">
        <v>1</v>
      </c>
      <c r="I4" s="10">
        <f>R4</f>
        <v>8206083</v>
      </c>
      <c r="J4" s="10">
        <v>8951208.9199999999</v>
      </c>
      <c r="K4" s="11">
        <v>40421</v>
      </c>
      <c r="N4" s="15">
        <v>3</v>
      </c>
      <c r="O4" s="10">
        <v>8951208.9199999999</v>
      </c>
      <c r="P4" s="7">
        <f>O4*40/(100)</f>
        <v>3580483.568</v>
      </c>
      <c r="Q4" s="17">
        <f>O4-P4</f>
        <v>5370725.352</v>
      </c>
      <c r="R4" s="3">
        <v>8206083</v>
      </c>
    </row>
    <row r="5" spans="1:18" x14ac:dyDescent="0.25">
      <c r="J5" s="3">
        <f>SUM(J3:J4)</f>
        <v>9450847.9199999999</v>
      </c>
    </row>
  </sheetData>
  <autoFilter ref="A2:K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2021-11-30T12:26:28Z</dcterms:modified>
</cp:coreProperties>
</file>